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9040" windowHeight="15840"/>
  </bookViews>
  <sheets>
    <sheet name="2.05.0002 Pbdayaan OR Rekre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0" i="3" l="1"/>
  <c r="A41" i="3" s="1"/>
  <c r="A31" i="3"/>
  <c r="A32" i="3" s="1"/>
  <c r="A21" i="3"/>
  <c r="A22" i="3" s="1"/>
  <c r="N43" i="3" l="1"/>
</calcChain>
</file>

<file path=xl/sharedStrings.xml><?xml version="1.0" encoding="utf-8"?>
<sst xmlns="http://schemas.openxmlformats.org/spreadsheetml/2006/main" count="220" uniqueCount="84">
  <si>
    <t>Bagian</t>
  </si>
  <si>
    <t>Program</t>
  </si>
  <si>
    <t>Kegiatan</t>
  </si>
  <si>
    <t>Sub Kegiatan</t>
  </si>
  <si>
    <t>No</t>
  </si>
  <si>
    <t>Nama Lengkap Tanpa Gelar</t>
  </si>
  <si>
    <t>Nomor Surat Tugas Dan Tanggal</t>
  </si>
  <si>
    <t xml:space="preserve">Jumlah Dibayarkan   </t>
  </si>
  <si>
    <t>Gol. Peg</t>
  </si>
  <si>
    <t>Tujuan</t>
  </si>
  <si>
    <t>SPPD</t>
  </si>
  <si>
    <t>Tanggal</t>
  </si>
  <si>
    <t>Lama Hari</t>
  </si>
  <si>
    <t>Uang Harian</t>
  </si>
  <si>
    <t>Biaya Penginapan</t>
  </si>
  <si>
    <t>Berangkat</t>
  </si>
  <si>
    <t xml:space="preserve">Kembali </t>
  </si>
  <si>
    <t>Asal</t>
  </si>
  <si>
    <t>H. Amiruddin, SE, M. Si</t>
  </si>
  <si>
    <t>Jumlah</t>
  </si>
  <si>
    <t>Tanjung Redeb,  28 Januari 2021</t>
  </si>
  <si>
    <t>Kepala Dinas</t>
  </si>
  <si>
    <t>Pembina Tingkat. I (IV/b)</t>
  </si>
  <si>
    <t>NIP. 19660718 199303 1 008</t>
  </si>
  <si>
    <t>: Pengembangan Kapasitas Daya Saing Keolahragaan</t>
  </si>
  <si>
    <t>: Bidang Olahraga</t>
  </si>
  <si>
    <t>PEMERINTAH KABUPATEN BERAU</t>
  </si>
  <si>
    <t>DINAS PEMUDA DAN OLAHRAGA</t>
  </si>
  <si>
    <t>Jl. Gatot Subroto ( Kolam Renang Kakaban Aquatik )</t>
  </si>
  <si>
    <t>TANJUNG REDEB 77311</t>
  </si>
  <si>
    <t>Email : disporaberau@rocketmail.com</t>
  </si>
  <si>
    <t>Dinas Kepemudaan dan Olahraga Kabupaten Berau Tahun Anggaran 2024</t>
  </si>
  <si>
    <t>: Pembinaan dan Pengembangan Olahraga Rekreasi</t>
  </si>
  <si>
    <t>: Pemberdayaan Perkumpulan Olahraga Rekreasi</t>
  </si>
  <si>
    <t>Kode Keg.</t>
  </si>
  <si>
    <t>: 2.19.03.2.05.0002</t>
  </si>
  <si>
    <t>H. Hesbend Nafsiah Nuransyah, S. Sos</t>
  </si>
  <si>
    <t>Menginventarisasi/Identifikasi Ragam Jenis Olahraga Tradisional di Masyarakat Tahun 2024 di Kecamatan Pulau Derawan</t>
  </si>
  <si>
    <t>Abdul Haris, SH</t>
  </si>
  <si>
    <t>Ahmad Johan, SE</t>
  </si>
  <si>
    <t>Saharuddin</t>
  </si>
  <si>
    <t>Jeri Handayani, SE</t>
  </si>
  <si>
    <t>Kecamatan Pulau Derawan</t>
  </si>
  <si>
    <t>Misiyanti, SE</t>
  </si>
  <si>
    <t>Erwin Datu</t>
  </si>
  <si>
    <t>Menginventarisasi/Identifikasi Ragam Jenis Olahraga Tradisional di Masyarakat Tahun 2024 di Kecamatan Biduk-Biduk</t>
  </si>
  <si>
    <t>Kecamatan Biduk-Biduk</t>
  </si>
  <si>
    <t>Septian Tomy Pratama, S. Si</t>
  </si>
  <si>
    <t>Asmara Rembulan</t>
  </si>
  <si>
    <t>Menginventarisasi/Identifikasi Ragam Jenis Olahraga Tradisional di Masyarakat Tahun 2024 di Kecamatan Tabalar dan Biatan</t>
  </si>
  <si>
    <t>Kecamatan Tabalar dan Biatan</t>
  </si>
  <si>
    <t>Menginventarisasi/Identifikasi Ragam Jenis Olahraga Tradisional di Masyarakat Tahun 2024 di Kecamatan Talisayan</t>
  </si>
  <si>
    <t>Kecamatan Talisayan</t>
  </si>
  <si>
    <t>14/032024</t>
  </si>
  <si>
    <t>III/d</t>
  </si>
  <si>
    <t>IV/a</t>
  </si>
  <si>
    <t>III/a</t>
  </si>
  <si>
    <t>II/d</t>
  </si>
  <si>
    <t xml:space="preserve">Rekap Biaya Perjalanan Dinas Dalam Daerah </t>
  </si>
  <si>
    <t>094/26/SPT-PPOR/ Dispora-Kab/II/2024
Tanggal 26 Februari 2024</t>
  </si>
  <si>
    <t>094/35/SPT-PPOR/ Dispora-Kab/III/2024
Tanggal 01 Maret 2024</t>
  </si>
  <si>
    <t>094/36/SPT-PPOR/ Dispora-Kab/III/2024
Tanggal 06 Maret 2024</t>
  </si>
  <si>
    <t>094/42/SPT-PPOR/ Dispora-Kab/III/2024
Tanggal 06 Maret 2024</t>
  </si>
  <si>
    <t>Aneka Hotel Talisayan</t>
  </si>
  <si>
    <t>Hotel Biatan Indah Lempake</t>
  </si>
  <si>
    <t>Penginapan Biduk Clarissa</t>
  </si>
  <si>
    <t>Penginapan Armagedon Tanjung Batu</t>
  </si>
  <si>
    <t>Dalam Rangka</t>
  </si>
  <si>
    <t>Daerah Tujuan</t>
  </si>
  <si>
    <t>Surat Perintah Tugas</t>
  </si>
  <si>
    <t>Biaya Tranportasi</t>
  </si>
  <si>
    <t>Uang Resentatasi</t>
  </si>
  <si>
    <t>Sewa Kendaraan</t>
  </si>
  <si>
    <t>Tanda Bukti/Kwitansi</t>
  </si>
  <si>
    <t>Rincian Biaya</t>
  </si>
  <si>
    <t>Lama Meginap ( Jumlah Malam )</t>
  </si>
  <si>
    <t>1 Malam</t>
  </si>
  <si>
    <t>Harga Per Malam</t>
  </si>
  <si>
    <t>Nama Hotel/Penginapan (Isi Sesuai Nama yang tercamtum dalam bill</t>
  </si>
  <si>
    <t>Data Transportasi/Akomomdasi</t>
  </si>
  <si>
    <t>Nama Mobil Travel</t>
  </si>
  <si>
    <t>Harga</t>
  </si>
  <si>
    <t>Nomor Tikit</t>
  </si>
  <si>
    <t>Kembali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</si>
</sst>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Rp&quot;* #,##0_-;\-&quot;Rp&quot;* #,##0_-;_-&quot;Rp&quot;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421]dd\ mmmm\ yyyy;@"/>
    <numFmt numFmtId="168" formatCode="dd/mm/yyyy;@"/>
    <numFmt numFmtId="169" formatCode="[$-409]dd\-mmm\-yy;@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b/>
      <sz val="12"/>
      <color theme="1"/>
      <name val="Trebuchet MS"/>
      <family val="2"/>
    </font>
    <font>
      <sz val="20"/>
      <color theme="1"/>
      <name val="Bodoni MT Black"/>
      <family val="1"/>
    </font>
    <font>
      <b/>
      <sz val="10"/>
      <color theme="1"/>
      <name val="Trebuchet MS"/>
      <family val="2"/>
    </font>
    <font>
      <sz val="9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165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vertical="top"/>
    </xf>
    <xf numFmtId="0" fontId="2" fillId="0" borderId="0" xfId="2" applyFont="1" applyAlignment="1">
      <alignment horizontal="center" vertical="top"/>
    </xf>
    <xf numFmtId="0" fontId="1" fillId="0" borderId="0" xfId="2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1" fillId="0" borderId="0" xfId="2" applyAlignment="1">
      <alignment vertical="center"/>
    </xf>
    <xf numFmtId="167" fontId="4" fillId="2" borderId="6" xfId="4" applyNumberFormat="1" applyFont="1" applyFill="1" applyBorder="1" applyAlignment="1">
      <alignment horizontal="center" vertical="center"/>
    </xf>
    <xf numFmtId="167" fontId="4" fillId="2" borderId="1" xfId="4" applyNumberFormat="1" applyFont="1" applyFill="1" applyBorder="1" applyAlignment="1">
      <alignment horizontal="center" vertical="center"/>
    </xf>
    <xf numFmtId="167" fontId="4" fillId="2" borderId="6" xfId="4" applyNumberFormat="1" applyFont="1" applyFill="1" applyBorder="1" applyAlignment="1">
      <alignment horizontal="center" vertical="center" wrapText="1"/>
    </xf>
    <xf numFmtId="167" fontId="4" fillId="3" borderId="6" xfId="4" applyNumberFormat="1" applyFont="1" applyFill="1" applyBorder="1" applyAlignment="1">
      <alignment horizontal="center" vertical="center" wrapText="1"/>
    </xf>
    <xf numFmtId="0" fontId="4" fillId="3" borderId="6" xfId="4" applyFont="1" applyFill="1" applyBorder="1" applyAlignment="1">
      <alignment horizontal="center" vertical="center" wrapText="1"/>
    </xf>
    <xf numFmtId="0" fontId="7" fillId="3" borderId="6" xfId="6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8" fillId="0" borderId="9" xfId="3" applyNumberFormat="1" applyFont="1" applyFill="1" applyBorder="1" applyAlignment="1">
      <alignment horizontal="justify" vertical="center"/>
    </xf>
    <xf numFmtId="0" fontId="8" fillId="0" borderId="9" xfId="3" applyNumberFormat="1" applyFont="1" applyFill="1" applyBorder="1" applyAlignment="1">
      <alignment horizontal="justify" vertical="top"/>
    </xf>
    <xf numFmtId="0" fontId="8" fillId="0" borderId="9" xfId="2" quotePrefix="1" applyFont="1" applyBorder="1" applyAlignment="1">
      <alignment horizontal="center" vertical="center"/>
    </xf>
    <xf numFmtId="168" fontId="8" fillId="2" borderId="9" xfId="2" quotePrefix="1" applyNumberFormat="1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42" fontId="8" fillId="3" borderId="9" xfId="3" applyNumberFormat="1" applyFont="1" applyFill="1" applyBorder="1" applyAlignment="1">
      <alignment horizontal="right" vertical="center"/>
    </xf>
    <xf numFmtId="42" fontId="8" fillId="3" borderId="1" xfId="3" applyNumberFormat="1" applyFont="1" applyFill="1" applyBorder="1" applyAlignment="1">
      <alignment horizontal="right" vertical="center"/>
    </xf>
    <xf numFmtId="168" fontId="8" fillId="2" borderId="10" xfId="2" quotePrefix="1" applyNumberFormat="1" applyFont="1" applyFill="1" applyBorder="1" applyAlignment="1">
      <alignment horizontal="center" vertical="center"/>
    </xf>
    <xf numFmtId="169" fontId="8" fillId="2" borderId="11" xfId="2" applyNumberFormat="1" applyFont="1" applyFill="1" applyBorder="1" applyAlignment="1">
      <alignment horizontal="center" vertical="center"/>
    </xf>
    <xf numFmtId="1" fontId="8" fillId="3" borderId="9" xfId="2" quotePrefix="1" applyNumberFormat="1" applyFont="1" applyFill="1" applyBorder="1" applyAlignment="1">
      <alignment horizontal="center" vertical="center"/>
    </xf>
    <xf numFmtId="0" fontId="8" fillId="3" borderId="9" xfId="2" applyFont="1" applyFill="1" applyBorder="1" applyAlignment="1">
      <alignment horizontal="center" vertical="center"/>
    </xf>
    <xf numFmtId="164" fontId="8" fillId="2" borderId="9" xfId="1" applyFont="1" applyFill="1" applyBorder="1" applyAlignment="1">
      <alignment horizontal="center" vertical="center"/>
    </xf>
    <xf numFmtId="169" fontId="8" fillId="2" borderId="9" xfId="2" applyNumberFormat="1" applyFont="1" applyFill="1" applyBorder="1" applyAlignment="1">
      <alignment horizontal="center" vertical="center"/>
    </xf>
    <xf numFmtId="0" fontId="8" fillId="3" borderId="9" xfId="2" quotePrefix="1" applyFont="1" applyFill="1" applyBorder="1" applyAlignment="1">
      <alignment horizontal="center" vertical="center"/>
    </xf>
    <xf numFmtId="164" fontId="1" fillId="0" borderId="0" xfId="2" applyNumberFormat="1" applyAlignment="1">
      <alignment vertical="top"/>
    </xf>
    <xf numFmtId="0" fontId="1" fillId="0" borderId="0" xfId="2" applyAlignment="1">
      <alignment vertical="top"/>
    </xf>
    <xf numFmtId="0" fontId="2" fillId="0" borderId="11" xfId="2" applyFont="1" applyBorder="1" applyAlignment="1">
      <alignment horizontal="center" vertical="center"/>
    </xf>
    <xf numFmtId="0" fontId="8" fillId="0" borderId="11" xfId="3" applyNumberFormat="1" applyFont="1" applyFill="1" applyBorder="1" applyAlignment="1">
      <alignment horizontal="justify" vertical="center"/>
    </xf>
    <xf numFmtId="0" fontId="8" fillId="0" borderId="11" xfId="2" quotePrefix="1" applyFont="1" applyBorder="1" applyAlignment="1">
      <alignment horizontal="center" vertical="center"/>
    </xf>
    <xf numFmtId="42" fontId="8" fillId="3" borderId="11" xfId="3" applyNumberFormat="1" applyFont="1" applyFill="1" applyBorder="1" applyAlignment="1">
      <alignment horizontal="right" vertical="center"/>
    </xf>
    <xf numFmtId="168" fontId="8" fillId="2" borderId="11" xfId="2" quotePrefix="1" applyNumberFormat="1" applyFont="1" applyFill="1" applyBorder="1" applyAlignment="1">
      <alignment horizontal="center" vertical="center"/>
    </xf>
    <xf numFmtId="1" fontId="8" fillId="3" borderId="11" xfId="2" quotePrefix="1" applyNumberFormat="1" applyFont="1" applyFill="1" applyBorder="1" applyAlignment="1">
      <alignment horizontal="center" vertical="center"/>
    </xf>
    <xf numFmtId="0" fontId="8" fillId="3" borderId="11" xfId="2" quotePrefix="1" applyFont="1" applyFill="1" applyBorder="1" applyAlignment="1">
      <alignment horizontal="center" vertical="center"/>
    </xf>
    <xf numFmtId="164" fontId="8" fillId="2" borderId="11" xfId="1" applyFont="1" applyFill="1" applyBorder="1" applyAlignment="1">
      <alignment horizontal="center" vertical="center"/>
    </xf>
    <xf numFmtId="42" fontId="8" fillId="3" borderId="10" xfId="3" applyNumberFormat="1" applyFont="1" applyFill="1" applyBorder="1" applyAlignment="1">
      <alignment horizontal="right" vertical="center"/>
    </xf>
    <xf numFmtId="42" fontId="8" fillId="3" borderId="11" xfId="6" applyNumberFormat="1" applyFont="1" applyFill="1" applyBorder="1" applyAlignment="1">
      <alignment horizontal="right" vertical="center"/>
    </xf>
    <xf numFmtId="1" fontId="8" fillId="3" borderId="11" xfId="2" quotePrefix="1" applyNumberFormat="1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11" xfId="2" quotePrefix="1" applyFont="1" applyFill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164" fontId="1" fillId="0" borderId="0" xfId="2" applyNumberFormat="1"/>
    <xf numFmtId="169" fontId="8" fillId="2" borderId="11" xfId="2" applyNumberFormat="1" applyFont="1" applyFill="1" applyBorder="1" applyAlignment="1">
      <alignment horizontal="center" vertical="center" wrapText="1"/>
    </xf>
    <xf numFmtId="169" fontId="8" fillId="2" borderId="11" xfId="2" quotePrefix="1" applyNumberFormat="1" applyFont="1" applyFill="1" applyBorder="1" applyAlignment="1">
      <alignment horizontal="center" vertical="center"/>
    </xf>
    <xf numFmtId="164" fontId="8" fillId="2" borderId="11" xfId="1" quotePrefix="1" applyFont="1" applyFill="1" applyBorder="1" applyAlignment="1">
      <alignment horizontal="center" vertical="center"/>
    </xf>
    <xf numFmtId="168" fontId="8" fillId="2" borderId="12" xfId="2" quotePrefix="1" applyNumberFormat="1" applyFont="1" applyFill="1" applyBorder="1" applyAlignment="1">
      <alignment horizontal="center" vertical="center"/>
    </xf>
    <xf numFmtId="0" fontId="10" fillId="0" borderId="11" xfId="3" applyNumberFormat="1" applyFont="1" applyFill="1" applyBorder="1" applyAlignment="1">
      <alignment horizontal="justify" vertical="center"/>
    </xf>
    <xf numFmtId="42" fontId="10" fillId="3" borderId="11" xfId="3" applyNumberFormat="1" applyFont="1" applyFill="1" applyBorder="1" applyAlignment="1">
      <alignment horizontal="right" vertical="center"/>
    </xf>
    <xf numFmtId="168" fontId="10" fillId="2" borderId="11" xfId="2" quotePrefix="1" applyNumberFormat="1" applyFont="1" applyFill="1" applyBorder="1" applyAlignment="1">
      <alignment horizontal="center" vertical="center"/>
    </xf>
    <xf numFmtId="169" fontId="10" fillId="2" borderId="11" xfId="2" applyNumberFormat="1" applyFont="1" applyFill="1" applyBorder="1" applyAlignment="1">
      <alignment horizontal="center" vertical="center" wrapText="1"/>
    </xf>
    <xf numFmtId="1" fontId="10" fillId="3" borderId="11" xfId="2" quotePrefix="1" applyNumberFormat="1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 wrapText="1"/>
    </xf>
    <xf numFmtId="164" fontId="10" fillId="2" borderId="11" xfId="1" applyFont="1" applyFill="1" applyBorder="1" applyAlignment="1">
      <alignment horizontal="center" vertical="center"/>
    </xf>
    <xf numFmtId="168" fontId="10" fillId="2" borderId="12" xfId="2" quotePrefix="1" applyNumberFormat="1" applyFont="1" applyFill="1" applyBorder="1" applyAlignment="1">
      <alignment horizontal="center" vertical="center"/>
    </xf>
    <xf numFmtId="169" fontId="10" fillId="2" borderId="11" xfId="2" applyNumberFormat="1" applyFont="1" applyFill="1" applyBorder="1" applyAlignment="1">
      <alignment horizontal="center" vertical="center"/>
    </xf>
    <xf numFmtId="1" fontId="10" fillId="3" borderId="11" xfId="2" quotePrefix="1" applyNumberFormat="1" applyFont="1" applyFill="1" applyBorder="1" applyAlignment="1">
      <alignment horizontal="center" vertical="center"/>
    </xf>
    <xf numFmtId="0" fontId="2" fillId="0" borderId="14" xfId="2" applyFont="1" applyBorder="1" applyAlignment="1">
      <alignment vertical="center"/>
    </xf>
    <xf numFmtId="0" fontId="2" fillId="0" borderId="14" xfId="2" applyFont="1" applyBorder="1" applyAlignment="1">
      <alignment horizontal="center" vertical="center"/>
    </xf>
    <xf numFmtId="42" fontId="2" fillId="0" borderId="14" xfId="2" applyNumberFormat="1" applyFont="1" applyBorder="1" applyAlignment="1">
      <alignment vertical="center"/>
    </xf>
    <xf numFmtId="42" fontId="2" fillId="0" borderId="14" xfId="2" applyNumberFormat="1" applyFont="1" applyBorder="1" applyAlignment="1">
      <alignment horizontal="center" vertical="center"/>
    </xf>
    <xf numFmtId="42" fontId="4" fillId="0" borderId="16" xfId="3" quotePrefix="1" applyNumberFormat="1" applyFont="1" applyFill="1" applyBorder="1" applyAlignment="1">
      <alignment horizontal="center" vertical="center"/>
    </xf>
    <xf numFmtId="0" fontId="11" fillId="0" borderId="0" xfId="2" applyFont="1"/>
    <xf numFmtId="42" fontId="4" fillId="0" borderId="14" xfId="3" quotePrefix="1" applyNumberFormat="1" applyFont="1" applyFill="1" applyBorder="1" applyAlignment="1">
      <alignment horizontal="center" vertical="center"/>
    </xf>
    <xf numFmtId="0" fontId="4" fillId="0" borderId="0" xfId="4" applyFont="1"/>
    <xf numFmtId="164" fontId="13" fillId="0" borderId="0" xfId="2" applyNumberFormat="1" applyFont="1" applyAlignment="1">
      <alignment vertical="top"/>
    </xf>
    <xf numFmtId="0" fontId="13" fillId="0" borderId="0" xfId="2" applyFont="1" applyAlignment="1">
      <alignment vertical="top"/>
    </xf>
    <xf numFmtId="0" fontId="8" fillId="0" borderId="9" xfId="3" quotePrefix="1" applyNumberFormat="1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/>
    </xf>
    <xf numFmtId="0" fontId="8" fillId="0" borderId="10" xfId="3" applyNumberFormat="1" applyFont="1" applyFill="1" applyBorder="1" applyAlignment="1">
      <alignment horizontal="justify" vertical="center"/>
    </xf>
    <xf numFmtId="0" fontId="2" fillId="0" borderId="9" xfId="2" applyFont="1" applyBorder="1" applyAlignment="1">
      <alignment horizontal="center" vertical="center"/>
    </xf>
    <xf numFmtId="0" fontId="8" fillId="0" borderId="7" xfId="2" quotePrefix="1" applyFont="1" applyBorder="1" applyAlignment="1">
      <alignment horizontal="center" vertical="center"/>
    </xf>
    <xf numFmtId="168" fontId="8" fillId="2" borderId="7" xfId="2" quotePrefix="1" applyNumberFormat="1" applyFont="1" applyFill="1" applyBorder="1" applyAlignment="1">
      <alignment horizontal="center" vertical="center"/>
    </xf>
    <xf numFmtId="42" fontId="8" fillId="3" borderId="12" xfId="3" applyNumberFormat="1" applyFont="1" applyFill="1" applyBorder="1" applyAlignment="1">
      <alignment horizontal="right" vertical="center"/>
    </xf>
    <xf numFmtId="42" fontId="8" fillId="3" borderId="12" xfId="6" applyNumberFormat="1" applyFont="1" applyFill="1" applyBorder="1" applyAlignment="1">
      <alignment horizontal="right" vertical="center"/>
    </xf>
    <xf numFmtId="164" fontId="1" fillId="3" borderId="0" xfId="2" applyNumberFormat="1" applyFill="1"/>
    <xf numFmtId="0" fontId="1" fillId="3" borderId="0" xfId="2" applyFill="1"/>
    <xf numFmtId="0" fontId="2" fillId="4" borderId="11" xfId="2" applyFont="1" applyFill="1" applyBorder="1" applyAlignment="1">
      <alignment horizontal="center" vertical="center"/>
    </xf>
    <xf numFmtId="0" fontId="8" fillId="4" borderId="11" xfId="3" applyNumberFormat="1" applyFont="1" applyFill="1" applyBorder="1" applyAlignment="1">
      <alignment horizontal="justify" vertical="center"/>
    </xf>
    <xf numFmtId="0" fontId="8" fillId="4" borderId="11" xfId="2" quotePrefix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0" fontId="0" fillId="0" borderId="3" xfId="0" applyBorder="1"/>
    <xf numFmtId="0" fontId="7" fillId="2" borderId="6" xfId="4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center" vertical="center"/>
    </xf>
    <xf numFmtId="0" fontId="7" fillId="0" borderId="6" xfId="2" applyFont="1" applyBorder="1" applyAlignment="1">
      <alignment horizontal="center" vertical="center" wrapText="1"/>
    </xf>
    <xf numFmtId="0" fontId="7" fillId="0" borderId="6" xfId="3" applyNumberFormat="1" applyFont="1" applyFill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166" fontId="4" fillId="3" borderId="6" xfId="6" applyNumberFormat="1" applyFont="1" applyFill="1" applyBorder="1" applyAlignment="1">
      <alignment horizontal="center" vertical="center" wrapText="1"/>
    </xf>
    <xf numFmtId="166" fontId="4" fillId="3" borderId="5" xfId="6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9" fillId="0" borderId="0" xfId="2" applyFont="1"/>
    <xf numFmtId="166" fontId="4" fillId="3" borderId="6" xfId="6" applyNumberFormat="1" applyFont="1" applyFill="1" applyBorder="1" applyAlignment="1">
      <alignment vertical="center" wrapText="1"/>
    </xf>
    <xf numFmtId="166" fontId="4" fillId="3" borderId="6" xfId="6" applyNumberFormat="1" applyFont="1" applyFill="1" applyBorder="1" applyAlignment="1">
      <alignment vertical="center"/>
    </xf>
    <xf numFmtId="167" fontId="4" fillId="2" borderId="3" xfId="4" applyNumberFormat="1" applyFont="1" applyFill="1" applyBorder="1" applyAlignment="1">
      <alignment vertical="center"/>
    </xf>
    <xf numFmtId="167" fontId="4" fillId="2" borderId="4" xfId="4" applyNumberFormat="1" applyFont="1" applyFill="1" applyBorder="1" applyAlignment="1">
      <alignment vertical="center"/>
    </xf>
    <xf numFmtId="0" fontId="18" fillId="3" borderId="6" xfId="2" applyFont="1" applyFill="1" applyBorder="1" applyAlignment="1">
      <alignment vertical="center"/>
    </xf>
    <xf numFmtId="164" fontId="4" fillId="3" borderId="1" xfId="3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vertical="center" wrapText="1"/>
    </xf>
    <xf numFmtId="0" fontId="8" fillId="2" borderId="11" xfId="2" applyFont="1" applyFill="1" applyBorder="1" applyAlignment="1">
      <alignment vertical="center" wrapText="1"/>
    </xf>
    <xf numFmtId="168" fontId="8" fillId="2" borderId="11" xfId="2" applyNumberFormat="1" applyFont="1" applyFill="1" applyBorder="1" applyAlignment="1">
      <alignment vertical="center" wrapText="1"/>
    </xf>
    <xf numFmtId="0" fontId="18" fillId="3" borderId="2" xfId="2" applyFont="1" applyFill="1" applyBorder="1" applyAlignment="1">
      <alignment horizontal="center" vertical="center"/>
    </xf>
    <xf numFmtId="0" fontId="18" fillId="3" borderId="3" xfId="2" applyFont="1" applyFill="1" applyBorder="1" applyAlignment="1">
      <alignment horizontal="center" vertical="center"/>
    </xf>
    <xf numFmtId="0" fontId="18" fillId="3" borderId="4" xfId="2" applyFont="1" applyFill="1" applyBorder="1" applyAlignment="1">
      <alignment horizontal="center" vertical="center"/>
    </xf>
    <xf numFmtId="166" fontId="4" fillId="3" borderId="2" xfId="6" applyNumberFormat="1" applyFont="1" applyFill="1" applyBorder="1" applyAlignment="1">
      <alignment horizontal="center" vertical="center"/>
    </xf>
    <xf numFmtId="166" fontId="4" fillId="3" borderId="3" xfId="6" applyNumberFormat="1" applyFont="1" applyFill="1" applyBorder="1" applyAlignment="1">
      <alignment horizontal="center" vertical="center"/>
    </xf>
    <xf numFmtId="166" fontId="4" fillId="3" borderId="4" xfId="6" applyNumberFormat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8" xfId="4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0" fillId="0" borderId="0" xfId="2" applyFont="1" applyAlignment="1">
      <alignment horizontal="center"/>
    </xf>
    <xf numFmtId="167" fontId="4" fillId="2" borderId="2" xfId="4" applyNumberFormat="1" applyFont="1" applyFill="1" applyBorder="1" applyAlignment="1">
      <alignment horizontal="center" vertical="center" wrapText="1"/>
    </xf>
    <xf numFmtId="167" fontId="4" fillId="2" borderId="3" xfId="4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4" fillId="2" borderId="2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4" fillId="2" borderId="6" xfId="5" applyFont="1" applyFill="1" applyBorder="1" applyAlignment="1">
      <alignment horizontal="center" vertical="center" wrapText="1"/>
    </xf>
    <xf numFmtId="167" fontId="4" fillId="2" borderId="2" xfId="4" applyNumberFormat="1" applyFont="1" applyFill="1" applyBorder="1" applyAlignment="1">
      <alignment horizontal="center" vertical="center"/>
    </xf>
    <xf numFmtId="167" fontId="4" fillId="2" borderId="4" xfId="4" applyNumberFormat="1" applyFont="1" applyFill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4" fillId="2" borderId="4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165" fontId="4" fillId="2" borderId="1" xfId="6" applyFont="1" applyFill="1" applyBorder="1" applyAlignment="1">
      <alignment horizontal="center" vertical="center" wrapText="1"/>
    </xf>
    <xf numFmtId="165" fontId="4" fillId="2" borderId="8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7">
    <cellStyle name="Comma [0]" xfId="1" builtinId="6"/>
    <cellStyle name="Comma [0] 2" xfId="3"/>
    <cellStyle name="Comma 2" xfId="6"/>
    <cellStyle name="Normal" xfId="0" builtinId="0"/>
    <cellStyle name="Normal 2" xfId="2"/>
    <cellStyle name="Normal_(TP 23) PERJALANAN DINAS LAMPIRAN 1B" xfId="5"/>
    <cellStyle name="Normal_Lampiran TP SPPD DPRD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596472</xdr:colOff>
      <xdr:row>0</xdr:row>
      <xdr:rowOff>1355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5D6AE44-9583-4A5D-817E-C8055836326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0"/>
          <a:ext cx="596472" cy="1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4285</xdr:colOff>
      <xdr:row>0</xdr:row>
      <xdr:rowOff>1586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9EBACFD-6A95-46F4-9323-F51656FF320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0"/>
          <a:ext cx="4285" cy="1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101173</xdr:colOff>
      <xdr:row>0</xdr:row>
      <xdr:rowOff>1355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314ED41-40E0-411C-94C3-60759640B98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0"/>
          <a:ext cx="1329898" cy="1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4285</xdr:colOff>
      <xdr:row>0</xdr:row>
      <xdr:rowOff>1586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E073002-BD9D-4596-AFA5-99167240326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0"/>
          <a:ext cx="4285" cy="1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38103</xdr:rowOff>
    </xdr:from>
    <xdr:to>
      <xdr:col>7</xdr:col>
      <xdr:colOff>152401</xdr:colOff>
      <xdr:row>4</xdr:row>
      <xdr:rowOff>119063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3803855-1D11-46F3-9F7D-0A126D716D7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90543" y="38103"/>
          <a:ext cx="866776" cy="10433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38100</xdr:rowOff>
    </xdr:from>
    <xdr:to>
      <xdr:col>2</xdr:col>
      <xdr:colOff>101173</xdr:colOff>
      <xdr:row>0</xdr:row>
      <xdr:rowOff>39455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54BF712-DBCC-484B-B7D7-C37097B7B85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38100"/>
          <a:ext cx="1329898" cy="1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133348</xdr:rowOff>
    </xdr:from>
    <xdr:to>
      <xdr:col>1</xdr:col>
      <xdr:colOff>4285</xdr:colOff>
      <xdr:row>0</xdr:row>
      <xdr:rowOff>134934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CBF2DB6-5BAE-49D1-A859-38B7DACC110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133348"/>
          <a:ext cx="4285" cy="1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D53"/>
  <sheetViews>
    <sheetView tabSelected="1" zoomScale="90" zoomScaleNormal="90" workbookViewId="0">
      <selection activeCell="D49" sqref="D49"/>
    </sheetView>
  </sheetViews>
  <sheetFormatPr defaultColWidth="9.140625" defaultRowHeight="15" x14ac:dyDescent="0.25"/>
  <cols>
    <col min="1" max="1" width="5" style="3" bestFit="1" customWidth="1"/>
    <col min="2" max="2" width="18.42578125" style="3" customWidth="1"/>
    <col min="3" max="3" width="22" style="3" customWidth="1"/>
    <col min="4" max="4" width="31" style="3" customWidth="1"/>
    <col min="5" max="5" width="11.140625" style="3" customWidth="1"/>
    <col min="6" max="6" width="25.7109375" style="3" customWidth="1"/>
    <col min="7" max="8" width="10.7109375" style="3" customWidth="1"/>
    <col min="9" max="9" width="7.42578125" style="3" customWidth="1"/>
    <col min="10" max="10" width="12.7109375" style="3" customWidth="1"/>
    <col min="11" max="11" width="13.7109375" style="3" customWidth="1"/>
    <col min="12" max="12" width="11.42578125" style="3" customWidth="1"/>
    <col min="13" max="13" width="15.7109375" style="3" customWidth="1"/>
    <col min="14" max="15" width="16.7109375" style="3" customWidth="1"/>
    <col min="16" max="16" width="22.85546875" style="3" customWidth="1"/>
    <col min="17" max="17" width="31" style="3" customWidth="1"/>
    <col min="18" max="18" width="19.28515625" style="3" customWidth="1"/>
    <col min="19" max="19" width="17.85546875" style="3" customWidth="1"/>
    <col min="20" max="20" width="12.28515625" style="3" customWidth="1"/>
    <col min="21" max="21" width="7.85546875" style="3" customWidth="1"/>
    <col min="22" max="22" width="12.7109375" style="3" customWidth="1"/>
    <col min="23" max="23" width="8.7109375" style="3" customWidth="1"/>
    <col min="24" max="24" width="8.42578125" style="3" customWidth="1"/>
    <col min="25" max="25" width="10.28515625" style="3" bestFit="1" customWidth="1"/>
    <col min="26" max="26" width="8.28515625" style="3" customWidth="1"/>
    <col min="27" max="27" width="8.85546875" style="3" customWidth="1"/>
    <col min="28" max="28" width="9.28515625" style="3" customWidth="1"/>
    <col min="29" max="29" width="11.7109375" style="3" customWidth="1"/>
    <col min="30" max="30" width="12" style="3" bestFit="1" customWidth="1"/>
    <col min="31" max="16384" width="9.140625" style="3"/>
  </cols>
  <sheetData>
    <row r="1" spans="1:29" customFormat="1" ht="18" x14ac:dyDescent="0.35">
      <c r="A1" s="142" t="s">
        <v>26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</row>
    <row r="2" spans="1:29" customFormat="1" ht="26.25" x14ac:dyDescent="0.4">
      <c r="A2" s="144" t="s">
        <v>27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</row>
    <row r="3" spans="1:29" customFormat="1" ht="15.75" x14ac:dyDescent="0.3">
      <c r="A3" s="143" t="s">
        <v>28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</row>
    <row r="4" spans="1:29" customFormat="1" ht="15.75" x14ac:dyDescent="0.3">
      <c r="A4" s="143" t="s">
        <v>29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</row>
    <row r="5" spans="1:29" customFormat="1" ht="13.5" customHeight="1" x14ac:dyDescent="0.3">
      <c r="A5" s="143" t="s">
        <v>30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</row>
    <row r="6" spans="1:29" customFormat="1" ht="3.75" customHeight="1" x14ac:dyDescent="0.3">
      <c r="A6" s="83"/>
      <c r="B6" s="83"/>
      <c r="C6" s="83"/>
      <c r="D6" s="83"/>
      <c r="E6" s="83"/>
      <c r="F6" s="83"/>
      <c r="G6" s="84"/>
      <c r="H6" s="84"/>
      <c r="I6" s="84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9" customFormat="1" x14ac:dyDescent="0.25"/>
    <row r="8" spans="1:29" x14ac:dyDescent="0.25">
      <c r="A8" s="125" t="s">
        <v>58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</row>
    <row r="9" spans="1:29" x14ac:dyDescent="0.25">
      <c r="A9" s="125" t="s">
        <v>31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</row>
    <row r="10" spans="1:29" x14ac:dyDescent="0.25">
      <c r="A10" s="126" t="s">
        <v>0</v>
      </c>
      <c r="B10" s="126"/>
      <c r="C10" s="5" t="s">
        <v>25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A11" s="5" t="s">
        <v>1</v>
      </c>
      <c r="B11" s="66"/>
      <c r="C11" s="66" t="s">
        <v>24</v>
      </c>
      <c r="D11" s="66"/>
      <c r="E11" s="66"/>
      <c r="F11" s="66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5">
      <c r="A12" s="5" t="s">
        <v>2</v>
      </c>
      <c r="B12" s="66"/>
      <c r="C12" s="66" t="s">
        <v>32</v>
      </c>
      <c r="D12" s="66"/>
      <c r="E12" s="66"/>
      <c r="F12" s="6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25">
      <c r="A13" s="5" t="s">
        <v>3</v>
      </c>
      <c r="B13" s="5"/>
      <c r="C13" s="5" t="s">
        <v>33</v>
      </c>
      <c r="D13" s="5"/>
      <c r="E13" s="5"/>
      <c r="F13" s="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25">
      <c r="A14" s="5" t="s">
        <v>34</v>
      </c>
      <c r="B14" s="96"/>
      <c r="C14" s="66" t="s">
        <v>35</v>
      </c>
      <c r="D14" s="66"/>
      <c r="E14" s="66"/>
      <c r="F14" s="66"/>
      <c r="G14" s="1"/>
      <c r="H14" s="1"/>
      <c r="I14" s="1"/>
      <c r="J14" s="1"/>
      <c r="K14" s="1"/>
      <c r="L14" s="1"/>
      <c r="M14" s="1"/>
      <c r="N14" s="1"/>
      <c r="O14" s="1"/>
      <c r="P14" s="2"/>
      <c r="Q14" s="2"/>
      <c r="R14" s="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x14ac:dyDescent="0.25">
      <c r="A15" s="5"/>
      <c r="B15" s="96"/>
      <c r="C15" s="66"/>
      <c r="D15" s="66"/>
      <c r="E15" s="66"/>
      <c r="F15" s="66"/>
      <c r="G15" s="1"/>
      <c r="H15" s="1"/>
      <c r="I15" s="1"/>
      <c r="J15" s="1"/>
      <c r="K15" s="1"/>
      <c r="L15" s="1"/>
      <c r="M15" s="1"/>
      <c r="N15" s="1"/>
      <c r="O15" s="1"/>
      <c r="P15" s="2"/>
      <c r="Q15" s="2"/>
      <c r="R15" s="2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6" customFormat="1" ht="20.25" customHeight="1" x14ac:dyDescent="0.25">
      <c r="A16" s="114" t="s">
        <v>4</v>
      </c>
      <c r="B16" s="116" t="s">
        <v>69</v>
      </c>
      <c r="C16" s="117"/>
      <c r="D16" s="117"/>
      <c r="E16" s="118"/>
      <c r="F16" s="114" t="s">
        <v>68</v>
      </c>
      <c r="G16" s="127" t="s">
        <v>10</v>
      </c>
      <c r="H16" s="128"/>
      <c r="I16" s="129"/>
      <c r="J16" s="109" t="s">
        <v>73</v>
      </c>
      <c r="K16" s="110"/>
      <c r="L16" s="110"/>
      <c r="M16" s="110"/>
      <c r="N16" s="111"/>
      <c r="O16" s="98"/>
      <c r="P16" s="130" t="s">
        <v>79</v>
      </c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</row>
    <row r="17" spans="1:30" s="6" customFormat="1" ht="21" customHeight="1" x14ac:dyDescent="0.25">
      <c r="A17" s="115"/>
      <c r="B17" s="114" t="s">
        <v>5</v>
      </c>
      <c r="C17" s="114" t="s">
        <v>6</v>
      </c>
      <c r="D17" s="114" t="s">
        <v>67</v>
      </c>
      <c r="E17" s="120" t="s">
        <v>8</v>
      </c>
      <c r="F17" s="115"/>
      <c r="G17" s="132" t="s">
        <v>11</v>
      </c>
      <c r="H17" s="133"/>
      <c r="I17" s="140" t="s">
        <v>12</v>
      </c>
      <c r="J17" s="106" t="s">
        <v>74</v>
      </c>
      <c r="K17" s="107"/>
      <c r="L17" s="107"/>
      <c r="M17" s="107"/>
      <c r="N17" s="108"/>
      <c r="O17" s="101"/>
      <c r="P17" s="138" t="s">
        <v>78</v>
      </c>
      <c r="Q17" s="139" t="s">
        <v>75</v>
      </c>
      <c r="R17" s="112" t="s">
        <v>77</v>
      </c>
      <c r="S17" s="123" t="s">
        <v>15</v>
      </c>
      <c r="T17" s="124"/>
      <c r="U17" s="124"/>
      <c r="V17" s="124"/>
      <c r="W17" s="124"/>
      <c r="X17" s="124"/>
      <c r="Y17" s="124"/>
      <c r="Z17" s="99" t="s">
        <v>83</v>
      </c>
      <c r="AA17" s="99"/>
      <c r="AB17" s="99"/>
      <c r="AC17" s="100"/>
    </row>
    <row r="18" spans="1:30" s="6" customFormat="1" ht="66.75" customHeight="1" x14ac:dyDescent="0.25">
      <c r="A18" s="119"/>
      <c r="B18" s="119"/>
      <c r="C18" s="119"/>
      <c r="D18" s="119"/>
      <c r="E18" s="121"/>
      <c r="F18" s="115"/>
      <c r="G18" s="8" t="s">
        <v>15</v>
      </c>
      <c r="H18" s="7" t="s">
        <v>16</v>
      </c>
      <c r="I18" s="141"/>
      <c r="J18" s="95" t="s">
        <v>13</v>
      </c>
      <c r="K18" s="94" t="s">
        <v>70</v>
      </c>
      <c r="L18" s="93" t="s">
        <v>14</v>
      </c>
      <c r="M18" s="93" t="s">
        <v>71</v>
      </c>
      <c r="N18" s="97" t="s">
        <v>72</v>
      </c>
      <c r="O18" s="102" t="s">
        <v>7</v>
      </c>
      <c r="P18" s="139"/>
      <c r="Q18" s="139"/>
      <c r="R18" s="113"/>
      <c r="S18" s="7" t="s">
        <v>80</v>
      </c>
      <c r="T18" s="7" t="s">
        <v>11</v>
      </c>
      <c r="U18" s="7" t="s">
        <v>17</v>
      </c>
      <c r="V18" s="9" t="s">
        <v>9</v>
      </c>
      <c r="W18" s="10" t="s">
        <v>81</v>
      </c>
      <c r="X18" s="11" t="s">
        <v>80</v>
      </c>
      <c r="Y18" s="9" t="s">
        <v>82</v>
      </c>
      <c r="Z18" s="7" t="s">
        <v>11</v>
      </c>
      <c r="AA18" s="9" t="s">
        <v>17</v>
      </c>
      <c r="AB18" s="10" t="s">
        <v>9</v>
      </c>
      <c r="AC18" s="11" t="s">
        <v>81</v>
      </c>
    </row>
    <row r="19" spans="1:30" s="91" customFormat="1" ht="24" customHeight="1" x14ac:dyDescent="0.25">
      <c r="A19" s="88">
        <v>1</v>
      </c>
      <c r="B19" s="88">
        <v>2</v>
      </c>
      <c r="C19" s="88">
        <v>3</v>
      </c>
      <c r="D19" s="89">
        <v>4</v>
      </c>
      <c r="E19" s="88">
        <v>5</v>
      </c>
      <c r="F19" s="90">
        <v>6</v>
      </c>
      <c r="G19" s="86">
        <v>7</v>
      </c>
      <c r="H19" s="86">
        <v>8</v>
      </c>
      <c r="I19" s="86">
        <v>9</v>
      </c>
      <c r="J19" s="87">
        <v>10</v>
      </c>
      <c r="K19" s="12">
        <v>11</v>
      </c>
      <c r="L19" s="12">
        <v>12</v>
      </c>
      <c r="M19" s="12">
        <v>13</v>
      </c>
      <c r="N19" s="12">
        <v>14</v>
      </c>
      <c r="O19" s="87">
        <v>15</v>
      </c>
      <c r="P19" s="86">
        <v>16</v>
      </c>
      <c r="Q19" s="86">
        <v>17</v>
      </c>
      <c r="R19" s="86">
        <v>18</v>
      </c>
      <c r="S19" s="86">
        <v>19</v>
      </c>
      <c r="T19" s="86">
        <v>20</v>
      </c>
      <c r="U19" s="86">
        <v>21</v>
      </c>
      <c r="V19" s="86">
        <v>22</v>
      </c>
      <c r="W19" s="87">
        <v>23</v>
      </c>
      <c r="X19" s="87">
        <v>24</v>
      </c>
      <c r="Y19" s="86">
        <v>25</v>
      </c>
      <c r="Z19" s="86">
        <v>26</v>
      </c>
      <c r="AA19" s="86">
        <v>27</v>
      </c>
      <c r="AB19" s="87">
        <v>28</v>
      </c>
      <c r="AC19" s="87">
        <v>29</v>
      </c>
    </row>
    <row r="20" spans="1:30" s="68" customFormat="1" ht="54" customHeight="1" x14ac:dyDescent="0.25">
      <c r="A20" s="73">
        <v>1</v>
      </c>
      <c r="B20" s="14" t="s">
        <v>36</v>
      </c>
      <c r="C20" s="69" t="s">
        <v>59</v>
      </c>
      <c r="D20" s="15" t="s">
        <v>37</v>
      </c>
      <c r="E20" s="16" t="s">
        <v>55</v>
      </c>
      <c r="F20" s="70" t="s">
        <v>42</v>
      </c>
      <c r="G20" s="17">
        <v>45349</v>
      </c>
      <c r="H20" s="17">
        <v>45350</v>
      </c>
      <c r="I20" s="18">
        <v>2</v>
      </c>
      <c r="J20" s="19">
        <v>170000</v>
      </c>
      <c r="K20" s="20">
        <v>0</v>
      </c>
      <c r="L20" s="19">
        <v>300000</v>
      </c>
      <c r="M20" s="19">
        <v>0</v>
      </c>
      <c r="N20" s="33">
        <v>0</v>
      </c>
      <c r="O20" s="19">
        <v>640000</v>
      </c>
      <c r="P20" s="103" t="s">
        <v>66</v>
      </c>
      <c r="Q20" s="18" t="s">
        <v>76</v>
      </c>
      <c r="R20" s="19">
        <v>300000</v>
      </c>
      <c r="S20" s="17"/>
      <c r="T20" s="21"/>
      <c r="U20" s="21"/>
      <c r="V20" s="22"/>
      <c r="W20" s="23"/>
      <c r="X20" s="24"/>
      <c r="Y20" s="25"/>
      <c r="Z20" s="17"/>
      <c r="AA20" s="26"/>
      <c r="AB20" s="23"/>
      <c r="AC20" s="27"/>
      <c r="AD20" s="67"/>
    </row>
    <row r="21" spans="1:30" s="68" customFormat="1" ht="54" customHeight="1" x14ac:dyDescent="0.25">
      <c r="A21" s="30">
        <f>A20+1</f>
        <v>2</v>
      </c>
      <c r="B21" s="31" t="s">
        <v>38</v>
      </c>
      <c r="C21" s="69" t="s">
        <v>59</v>
      </c>
      <c r="D21" s="15" t="s">
        <v>37</v>
      </c>
      <c r="E21" s="32" t="s">
        <v>54</v>
      </c>
      <c r="F21" s="70" t="s">
        <v>42</v>
      </c>
      <c r="G21" s="17">
        <v>45349</v>
      </c>
      <c r="H21" s="34">
        <v>45350</v>
      </c>
      <c r="I21" s="18">
        <v>2</v>
      </c>
      <c r="J21" s="19">
        <v>170000</v>
      </c>
      <c r="K21" s="33">
        <v>0</v>
      </c>
      <c r="L21" s="19">
        <v>300000</v>
      </c>
      <c r="M21" s="33">
        <v>0</v>
      </c>
      <c r="N21" s="33">
        <v>0</v>
      </c>
      <c r="O21" s="19">
        <v>640000</v>
      </c>
      <c r="P21" s="103" t="s">
        <v>66</v>
      </c>
      <c r="Q21" s="18" t="s">
        <v>76</v>
      </c>
      <c r="R21" s="19">
        <v>300000</v>
      </c>
      <c r="S21" s="34"/>
      <c r="T21" s="34"/>
      <c r="U21" s="34"/>
      <c r="V21" s="22"/>
      <c r="W21" s="35"/>
      <c r="X21" s="36"/>
      <c r="Y21" s="37"/>
      <c r="Z21" s="34"/>
      <c r="AA21" s="22"/>
      <c r="AB21" s="35"/>
      <c r="AC21" s="36"/>
      <c r="AD21" s="67"/>
    </row>
    <row r="22" spans="1:30" s="29" customFormat="1" ht="54.75" customHeight="1" x14ac:dyDescent="0.25">
      <c r="A22" s="30">
        <f t="shared" ref="A22" si="0">A21+1</f>
        <v>3</v>
      </c>
      <c r="B22" s="31" t="s">
        <v>39</v>
      </c>
      <c r="C22" s="69" t="s">
        <v>59</v>
      </c>
      <c r="D22" s="15" t="s">
        <v>37</v>
      </c>
      <c r="E22" s="32" t="s">
        <v>56</v>
      </c>
      <c r="F22" s="70" t="s">
        <v>42</v>
      </c>
      <c r="G22" s="17">
        <v>45349</v>
      </c>
      <c r="H22" s="34">
        <v>45350</v>
      </c>
      <c r="I22" s="18">
        <v>2</v>
      </c>
      <c r="J22" s="19">
        <v>170000</v>
      </c>
      <c r="K22" s="38">
        <v>0</v>
      </c>
      <c r="L22" s="19">
        <v>300000</v>
      </c>
      <c r="M22" s="33">
        <v>0</v>
      </c>
      <c r="N22" s="33">
        <v>0</v>
      </c>
      <c r="O22" s="19">
        <v>640000</v>
      </c>
      <c r="P22" s="103" t="s">
        <v>66</v>
      </c>
      <c r="Q22" s="18" t="s">
        <v>76</v>
      </c>
      <c r="R22" s="19">
        <v>300000</v>
      </c>
      <c r="S22" s="34"/>
      <c r="T22" s="34"/>
      <c r="U22" s="34"/>
      <c r="V22" s="22"/>
      <c r="W22" s="35"/>
      <c r="X22" s="36"/>
      <c r="Y22" s="37"/>
      <c r="Z22" s="34"/>
      <c r="AA22" s="22"/>
      <c r="AB22" s="35"/>
      <c r="AC22" s="36"/>
      <c r="AD22" s="28"/>
    </row>
    <row r="23" spans="1:30" s="29" customFormat="1" ht="54" customHeight="1" x14ac:dyDescent="0.25">
      <c r="A23" s="30">
        <v>4</v>
      </c>
      <c r="B23" s="31" t="s">
        <v>40</v>
      </c>
      <c r="C23" s="69" t="s">
        <v>59</v>
      </c>
      <c r="D23" s="15" t="s">
        <v>37</v>
      </c>
      <c r="E23" s="32" t="s">
        <v>57</v>
      </c>
      <c r="F23" s="70" t="s">
        <v>42</v>
      </c>
      <c r="G23" s="17">
        <v>45349</v>
      </c>
      <c r="H23" s="34">
        <v>45350</v>
      </c>
      <c r="I23" s="18">
        <v>2</v>
      </c>
      <c r="J23" s="19">
        <v>170000</v>
      </c>
      <c r="K23" s="33">
        <v>0</v>
      </c>
      <c r="L23" s="19">
        <v>300000</v>
      </c>
      <c r="M23" s="39">
        <v>0</v>
      </c>
      <c r="N23" s="33">
        <v>0</v>
      </c>
      <c r="O23" s="19">
        <v>640000</v>
      </c>
      <c r="P23" s="103" t="s">
        <v>66</v>
      </c>
      <c r="Q23" s="18" t="s">
        <v>76</v>
      </c>
      <c r="R23" s="19">
        <v>300000</v>
      </c>
      <c r="S23" s="34"/>
      <c r="T23" s="34"/>
      <c r="U23" s="34"/>
      <c r="V23" s="22"/>
      <c r="W23" s="40"/>
      <c r="X23" s="41"/>
      <c r="Y23" s="37"/>
      <c r="Z23" s="34"/>
      <c r="AA23" s="22"/>
      <c r="AB23" s="35"/>
      <c r="AC23" s="41"/>
      <c r="AD23" s="28"/>
    </row>
    <row r="24" spans="1:30" s="29" customFormat="1" ht="54" customHeight="1" x14ac:dyDescent="0.25">
      <c r="A24" s="30">
        <v>5</v>
      </c>
      <c r="B24" s="31" t="s">
        <v>41</v>
      </c>
      <c r="C24" s="69" t="s">
        <v>59</v>
      </c>
      <c r="D24" s="15" t="s">
        <v>37</v>
      </c>
      <c r="E24" s="32"/>
      <c r="F24" s="70" t="s">
        <v>42</v>
      </c>
      <c r="G24" s="17">
        <v>45349</v>
      </c>
      <c r="H24" s="34">
        <v>45350</v>
      </c>
      <c r="I24" s="18">
        <v>2</v>
      </c>
      <c r="J24" s="19">
        <v>170000</v>
      </c>
      <c r="K24" s="33">
        <v>0</v>
      </c>
      <c r="L24" s="19">
        <v>300000</v>
      </c>
      <c r="M24" s="39">
        <v>0</v>
      </c>
      <c r="N24" s="33">
        <v>0</v>
      </c>
      <c r="O24" s="19">
        <v>640000</v>
      </c>
      <c r="P24" s="103" t="s">
        <v>66</v>
      </c>
      <c r="Q24" s="18" t="s">
        <v>76</v>
      </c>
      <c r="R24" s="19">
        <v>300000</v>
      </c>
      <c r="S24" s="34"/>
      <c r="T24" s="34"/>
      <c r="U24" s="34"/>
      <c r="V24" s="22"/>
      <c r="W24" s="40"/>
      <c r="X24" s="42"/>
      <c r="Y24" s="37"/>
      <c r="Z24" s="34"/>
      <c r="AA24" s="22"/>
      <c r="AB24" s="35"/>
      <c r="AC24" s="41"/>
      <c r="AD24" s="28"/>
    </row>
    <row r="25" spans="1:30" s="29" customFormat="1" ht="54" customHeight="1" x14ac:dyDescent="0.25">
      <c r="A25" s="30">
        <v>6</v>
      </c>
      <c r="B25" s="14" t="s">
        <v>36</v>
      </c>
      <c r="C25" s="69" t="s">
        <v>60</v>
      </c>
      <c r="D25" s="15" t="s">
        <v>45</v>
      </c>
      <c r="E25" s="32" t="s">
        <v>55</v>
      </c>
      <c r="F25" s="43" t="s">
        <v>46</v>
      </c>
      <c r="G25" s="34">
        <v>45355</v>
      </c>
      <c r="H25" s="34">
        <v>45356</v>
      </c>
      <c r="I25" s="18">
        <v>2</v>
      </c>
      <c r="J25" s="19">
        <v>170000</v>
      </c>
      <c r="K25" s="33">
        <v>0</v>
      </c>
      <c r="L25" s="19">
        <v>300000</v>
      </c>
      <c r="M25" s="39">
        <v>0</v>
      </c>
      <c r="N25" s="33">
        <v>0</v>
      </c>
      <c r="O25" s="19">
        <v>640000</v>
      </c>
      <c r="P25" s="104" t="s">
        <v>65</v>
      </c>
      <c r="Q25" s="18" t="s">
        <v>76</v>
      </c>
      <c r="R25" s="19">
        <v>300000</v>
      </c>
      <c r="S25" s="34"/>
      <c r="T25" s="34"/>
      <c r="U25" s="34"/>
      <c r="V25" s="22"/>
      <c r="W25" s="40"/>
      <c r="X25" s="41"/>
      <c r="Y25" s="37"/>
      <c r="Z25" s="34"/>
      <c r="AA25" s="22"/>
      <c r="AB25" s="35"/>
      <c r="AC25" s="41"/>
      <c r="AD25" s="28"/>
    </row>
    <row r="26" spans="1:30" s="79" customFormat="1" ht="54" customHeight="1" x14ac:dyDescent="0.25">
      <c r="A26" s="80">
        <v>7</v>
      </c>
      <c r="B26" s="81" t="s">
        <v>38</v>
      </c>
      <c r="C26" s="69" t="s">
        <v>60</v>
      </c>
      <c r="D26" s="15" t="s">
        <v>45</v>
      </c>
      <c r="E26" s="82" t="s">
        <v>54</v>
      </c>
      <c r="F26" s="43" t="s">
        <v>46</v>
      </c>
      <c r="G26" s="34">
        <v>45355</v>
      </c>
      <c r="H26" s="34">
        <v>45356</v>
      </c>
      <c r="I26" s="18">
        <v>2</v>
      </c>
      <c r="J26" s="19">
        <v>170000</v>
      </c>
      <c r="K26" s="33">
        <v>0</v>
      </c>
      <c r="L26" s="19">
        <v>300000</v>
      </c>
      <c r="M26" s="39">
        <v>0</v>
      </c>
      <c r="N26" s="33">
        <v>0</v>
      </c>
      <c r="O26" s="19">
        <v>640000</v>
      </c>
      <c r="P26" s="104" t="s">
        <v>65</v>
      </c>
      <c r="Q26" s="18" t="s">
        <v>76</v>
      </c>
      <c r="R26" s="19">
        <v>300000</v>
      </c>
      <c r="S26" s="34"/>
      <c r="T26" s="34"/>
      <c r="U26" s="34"/>
      <c r="V26" s="22"/>
      <c r="W26" s="40"/>
      <c r="X26" s="41"/>
      <c r="Y26" s="37"/>
      <c r="Z26" s="34"/>
      <c r="AA26" s="22"/>
      <c r="AB26" s="35"/>
      <c r="AC26" s="41"/>
      <c r="AD26" s="78"/>
    </row>
    <row r="27" spans="1:30" ht="54" customHeight="1" x14ac:dyDescent="0.25">
      <c r="A27" s="30">
        <v>8</v>
      </c>
      <c r="B27" s="31" t="s">
        <v>39</v>
      </c>
      <c r="C27" s="69" t="s">
        <v>60</v>
      </c>
      <c r="D27" s="15" t="s">
        <v>45</v>
      </c>
      <c r="E27" s="32" t="s">
        <v>56</v>
      </c>
      <c r="F27" s="43" t="s">
        <v>46</v>
      </c>
      <c r="G27" s="34">
        <v>45355</v>
      </c>
      <c r="H27" s="34">
        <v>45356</v>
      </c>
      <c r="I27" s="18">
        <v>2</v>
      </c>
      <c r="J27" s="19">
        <v>170000</v>
      </c>
      <c r="K27" s="33">
        <v>0</v>
      </c>
      <c r="L27" s="19">
        <v>300000</v>
      </c>
      <c r="M27" s="39">
        <v>0</v>
      </c>
      <c r="N27" s="33">
        <v>0</v>
      </c>
      <c r="O27" s="19">
        <v>640000</v>
      </c>
      <c r="P27" s="104" t="s">
        <v>65</v>
      </c>
      <c r="Q27" s="18" t="s">
        <v>76</v>
      </c>
      <c r="R27" s="19">
        <v>300000</v>
      </c>
      <c r="S27" s="34"/>
      <c r="T27" s="34"/>
      <c r="U27" s="34"/>
      <c r="V27" s="22"/>
      <c r="W27" s="40"/>
      <c r="X27" s="41"/>
      <c r="Y27" s="37"/>
      <c r="Z27" s="34"/>
      <c r="AA27" s="22"/>
      <c r="AB27" s="35"/>
      <c r="AC27" s="41"/>
      <c r="AD27" s="44"/>
    </row>
    <row r="28" spans="1:30" ht="54" customHeight="1" x14ac:dyDescent="0.25">
      <c r="A28" s="71">
        <v>9</v>
      </c>
      <c r="B28" s="72" t="s">
        <v>43</v>
      </c>
      <c r="C28" s="69" t="s">
        <v>60</v>
      </c>
      <c r="D28" s="15" t="s">
        <v>45</v>
      </c>
      <c r="E28" s="74" t="s">
        <v>56</v>
      </c>
      <c r="F28" s="43" t="s">
        <v>46</v>
      </c>
      <c r="G28" s="75">
        <v>45355</v>
      </c>
      <c r="H28" s="75">
        <v>45356</v>
      </c>
      <c r="I28" s="18">
        <v>2</v>
      </c>
      <c r="J28" s="19">
        <v>170000</v>
      </c>
      <c r="K28" s="76">
        <v>0</v>
      </c>
      <c r="L28" s="19">
        <v>300000</v>
      </c>
      <c r="M28" s="77">
        <v>0</v>
      </c>
      <c r="N28" s="33">
        <v>0</v>
      </c>
      <c r="O28" s="19">
        <v>640000</v>
      </c>
      <c r="P28" s="104" t="s">
        <v>65</v>
      </c>
      <c r="Q28" s="18" t="s">
        <v>76</v>
      </c>
      <c r="R28" s="19">
        <v>300000</v>
      </c>
      <c r="S28" s="34"/>
      <c r="T28" s="34"/>
      <c r="U28" s="34"/>
      <c r="V28" s="22"/>
      <c r="W28" s="40"/>
      <c r="X28" s="41"/>
      <c r="Y28" s="37"/>
      <c r="Z28" s="34"/>
      <c r="AA28" s="22"/>
      <c r="AB28" s="35"/>
      <c r="AC28" s="41"/>
      <c r="AD28" s="44"/>
    </row>
    <row r="29" spans="1:30" ht="54" customHeight="1" x14ac:dyDescent="0.25">
      <c r="A29" s="30">
        <v>10</v>
      </c>
      <c r="B29" s="31" t="s">
        <v>40</v>
      </c>
      <c r="C29" s="69" t="s">
        <v>60</v>
      </c>
      <c r="D29" s="15" t="s">
        <v>45</v>
      </c>
      <c r="E29" s="32" t="s">
        <v>57</v>
      </c>
      <c r="F29" s="43" t="s">
        <v>46</v>
      </c>
      <c r="G29" s="34">
        <v>45355</v>
      </c>
      <c r="H29" s="34">
        <v>45356</v>
      </c>
      <c r="I29" s="18">
        <v>2</v>
      </c>
      <c r="J29" s="19">
        <v>170000</v>
      </c>
      <c r="K29" s="33">
        <v>0</v>
      </c>
      <c r="L29" s="19">
        <v>300000</v>
      </c>
      <c r="M29" s="39">
        <v>0</v>
      </c>
      <c r="N29" s="33">
        <v>0</v>
      </c>
      <c r="O29" s="19">
        <v>640000</v>
      </c>
      <c r="P29" s="104" t="s">
        <v>65</v>
      </c>
      <c r="Q29" s="18" t="s">
        <v>76</v>
      </c>
      <c r="R29" s="19">
        <v>300000</v>
      </c>
      <c r="S29" s="34"/>
      <c r="T29" s="34"/>
      <c r="U29" s="34"/>
      <c r="V29" s="22"/>
      <c r="W29" s="40"/>
      <c r="X29" s="41"/>
      <c r="Y29" s="37"/>
      <c r="Z29" s="34"/>
      <c r="AA29" s="22"/>
      <c r="AB29" s="35"/>
      <c r="AC29" s="41"/>
      <c r="AD29" s="44"/>
    </row>
    <row r="30" spans="1:30" ht="54" customHeight="1" x14ac:dyDescent="0.25">
      <c r="A30" s="13">
        <v>11</v>
      </c>
      <c r="B30" s="31" t="s">
        <v>44</v>
      </c>
      <c r="C30" s="69" t="s">
        <v>60</v>
      </c>
      <c r="D30" s="15" t="s">
        <v>45</v>
      </c>
      <c r="E30" s="32" t="s">
        <v>57</v>
      </c>
      <c r="F30" s="43" t="s">
        <v>46</v>
      </c>
      <c r="G30" s="34">
        <v>45355</v>
      </c>
      <c r="H30" s="34">
        <v>45356</v>
      </c>
      <c r="I30" s="18">
        <v>2</v>
      </c>
      <c r="J30" s="19">
        <v>170000</v>
      </c>
      <c r="K30" s="33">
        <v>0</v>
      </c>
      <c r="L30" s="19">
        <v>300000</v>
      </c>
      <c r="M30" s="39">
        <v>0</v>
      </c>
      <c r="N30" s="33">
        <v>0</v>
      </c>
      <c r="O30" s="19">
        <v>640000</v>
      </c>
      <c r="P30" s="104" t="s">
        <v>65</v>
      </c>
      <c r="Q30" s="18" t="s">
        <v>76</v>
      </c>
      <c r="R30" s="19">
        <v>300000</v>
      </c>
      <c r="S30" s="34"/>
      <c r="T30" s="34"/>
      <c r="U30" s="34"/>
      <c r="V30" s="22"/>
      <c r="W30" s="40"/>
      <c r="X30" s="41"/>
      <c r="Y30" s="37"/>
      <c r="Z30" s="34"/>
      <c r="AA30" s="22"/>
      <c r="AB30" s="35"/>
      <c r="AC30" s="41"/>
      <c r="AD30" s="44"/>
    </row>
    <row r="31" spans="1:30" ht="54" customHeight="1" x14ac:dyDescent="0.25">
      <c r="A31" s="30">
        <f>A30+1</f>
        <v>12</v>
      </c>
      <c r="B31" s="31" t="s">
        <v>47</v>
      </c>
      <c r="C31" s="69" t="s">
        <v>61</v>
      </c>
      <c r="D31" s="15" t="s">
        <v>49</v>
      </c>
      <c r="E31" s="32" t="s">
        <v>56</v>
      </c>
      <c r="F31" s="43" t="s">
        <v>50</v>
      </c>
      <c r="G31" s="34">
        <v>45358</v>
      </c>
      <c r="H31" s="34">
        <v>45359</v>
      </c>
      <c r="I31" s="18">
        <v>2</v>
      </c>
      <c r="J31" s="19">
        <v>170000</v>
      </c>
      <c r="K31" s="33">
        <v>0</v>
      </c>
      <c r="L31" s="19">
        <v>300000</v>
      </c>
      <c r="M31" s="39">
        <v>0</v>
      </c>
      <c r="N31" s="33">
        <v>0</v>
      </c>
      <c r="O31" s="19">
        <v>640000</v>
      </c>
      <c r="P31" s="104" t="s">
        <v>64</v>
      </c>
      <c r="Q31" s="18" t="s">
        <v>76</v>
      </c>
      <c r="R31" s="19">
        <v>300000</v>
      </c>
      <c r="S31" s="34"/>
      <c r="T31" s="34"/>
      <c r="U31" s="34"/>
      <c r="V31" s="45"/>
      <c r="W31" s="40"/>
      <c r="X31" s="41"/>
      <c r="Y31" s="37"/>
      <c r="Z31" s="34"/>
      <c r="AA31" s="22"/>
      <c r="AB31" s="35"/>
      <c r="AC31" s="41"/>
      <c r="AD31" s="44"/>
    </row>
    <row r="32" spans="1:30" ht="54" customHeight="1" x14ac:dyDescent="0.25">
      <c r="A32" s="30">
        <f t="shared" ref="A32" si="1">A31+1</f>
        <v>13</v>
      </c>
      <c r="B32" s="31" t="s">
        <v>39</v>
      </c>
      <c r="C32" s="69" t="s">
        <v>61</v>
      </c>
      <c r="D32" s="15" t="s">
        <v>49</v>
      </c>
      <c r="E32" s="32" t="s">
        <v>56</v>
      </c>
      <c r="F32" s="43" t="s">
        <v>50</v>
      </c>
      <c r="G32" s="34">
        <v>45358</v>
      </c>
      <c r="H32" s="34">
        <v>45359</v>
      </c>
      <c r="I32" s="18">
        <v>2</v>
      </c>
      <c r="J32" s="19">
        <v>170000</v>
      </c>
      <c r="K32" s="33">
        <v>0</v>
      </c>
      <c r="L32" s="19">
        <v>300000</v>
      </c>
      <c r="M32" s="39">
        <v>0</v>
      </c>
      <c r="N32" s="33">
        <v>0</v>
      </c>
      <c r="O32" s="19">
        <v>640000</v>
      </c>
      <c r="P32" s="104" t="s">
        <v>64</v>
      </c>
      <c r="Q32" s="18" t="s">
        <v>76</v>
      </c>
      <c r="R32" s="19">
        <v>300000</v>
      </c>
      <c r="S32" s="34"/>
      <c r="T32" s="34"/>
      <c r="U32" s="34"/>
      <c r="V32" s="45"/>
      <c r="W32" s="40"/>
      <c r="X32" s="41"/>
      <c r="Y32" s="37"/>
      <c r="Z32" s="34"/>
      <c r="AA32" s="22"/>
      <c r="AB32" s="35"/>
      <c r="AC32" s="41"/>
      <c r="AD32" s="44"/>
    </row>
    <row r="33" spans="1:30" ht="54" customHeight="1" x14ac:dyDescent="0.25">
      <c r="A33" s="13">
        <v>14</v>
      </c>
      <c r="B33" s="31" t="s">
        <v>43</v>
      </c>
      <c r="C33" s="69" t="s">
        <v>61</v>
      </c>
      <c r="D33" s="15" t="s">
        <v>49</v>
      </c>
      <c r="E33" s="32" t="s">
        <v>56</v>
      </c>
      <c r="F33" s="43" t="s">
        <v>50</v>
      </c>
      <c r="G33" s="34">
        <v>45358</v>
      </c>
      <c r="H33" s="34">
        <v>45359</v>
      </c>
      <c r="I33" s="18">
        <v>2</v>
      </c>
      <c r="J33" s="19">
        <v>170000</v>
      </c>
      <c r="K33" s="33">
        <v>0</v>
      </c>
      <c r="L33" s="19">
        <v>300000</v>
      </c>
      <c r="M33" s="39">
        <v>0</v>
      </c>
      <c r="N33" s="33">
        <v>0</v>
      </c>
      <c r="O33" s="19">
        <v>640000</v>
      </c>
      <c r="P33" s="104" t="s">
        <v>64</v>
      </c>
      <c r="Q33" s="18" t="s">
        <v>76</v>
      </c>
      <c r="R33" s="19">
        <v>300000</v>
      </c>
      <c r="S33" s="34"/>
      <c r="T33" s="34"/>
      <c r="U33" s="34"/>
      <c r="V33" s="45"/>
      <c r="W33" s="40"/>
      <c r="X33" s="41"/>
      <c r="Y33" s="37"/>
      <c r="Z33" s="34"/>
      <c r="AA33" s="22"/>
      <c r="AB33" s="35"/>
      <c r="AC33" s="41"/>
      <c r="AD33" s="44"/>
    </row>
    <row r="34" spans="1:30" ht="54" customHeight="1" x14ac:dyDescent="0.25">
      <c r="A34" s="30">
        <v>15</v>
      </c>
      <c r="B34" s="31" t="s">
        <v>40</v>
      </c>
      <c r="C34" s="69" t="s">
        <v>61</v>
      </c>
      <c r="D34" s="15" t="s">
        <v>49</v>
      </c>
      <c r="E34" s="32" t="s">
        <v>57</v>
      </c>
      <c r="F34" s="43" t="s">
        <v>50</v>
      </c>
      <c r="G34" s="34">
        <v>45358</v>
      </c>
      <c r="H34" s="34">
        <v>45359</v>
      </c>
      <c r="I34" s="18">
        <v>2</v>
      </c>
      <c r="J34" s="19">
        <v>170000</v>
      </c>
      <c r="K34" s="33">
        <v>0</v>
      </c>
      <c r="L34" s="19">
        <v>300000</v>
      </c>
      <c r="M34" s="39">
        <v>0</v>
      </c>
      <c r="N34" s="33">
        <v>0</v>
      </c>
      <c r="O34" s="19">
        <v>640000</v>
      </c>
      <c r="P34" s="104" t="s">
        <v>64</v>
      </c>
      <c r="Q34" s="18" t="s">
        <v>76</v>
      </c>
      <c r="R34" s="19">
        <v>300000</v>
      </c>
      <c r="S34" s="34"/>
      <c r="T34" s="34"/>
      <c r="U34" s="34"/>
      <c r="V34" s="22"/>
      <c r="W34" s="40"/>
      <c r="X34" s="41"/>
      <c r="Y34" s="37"/>
      <c r="Z34" s="34"/>
      <c r="AA34" s="22"/>
      <c r="AB34" s="35"/>
      <c r="AC34" s="41"/>
      <c r="AD34" s="44"/>
    </row>
    <row r="35" spans="1:30" ht="54" customHeight="1" x14ac:dyDescent="0.25">
      <c r="A35" s="30">
        <v>16</v>
      </c>
      <c r="B35" s="31" t="s">
        <v>44</v>
      </c>
      <c r="C35" s="69" t="s">
        <v>61</v>
      </c>
      <c r="D35" s="15" t="s">
        <v>49</v>
      </c>
      <c r="E35" s="32" t="s">
        <v>57</v>
      </c>
      <c r="F35" s="43" t="s">
        <v>50</v>
      </c>
      <c r="G35" s="34">
        <v>45358</v>
      </c>
      <c r="H35" s="34">
        <v>45359</v>
      </c>
      <c r="I35" s="18">
        <v>2</v>
      </c>
      <c r="J35" s="19">
        <v>170000</v>
      </c>
      <c r="K35" s="33">
        <v>0</v>
      </c>
      <c r="L35" s="19">
        <v>300000</v>
      </c>
      <c r="M35" s="39">
        <v>0</v>
      </c>
      <c r="N35" s="33">
        <v>0</v>
      </c>
      <c r="O35" s="19">
        <v>640000</v>
      </c>
      <c r="P35" s="104" t="s">
        <v>64</v>
      </c>
      <c r="Q35" s="18" t="s">
        <v>76</v>
      </c>
      <c r="R35" s="19">
        <v>300000</v>
      </c>
      <c r="S35" s="34"/>
      <c r="T35" s="34"/>
      <c r="U35" s="34"/>
      <c r="V35" s="46"/>
      <c r="W35" s="40"/>
      <c r="X35" s="42"/>
      <c r="Y35" s="47"/>
      <c r="Z35" s="48"/>
      <c r="AA35" s="46"/>
      <c r="AB35" s="35"/>
      <c r="AC35" s="42"/>
      <c r="AD35" s="44"/>
    </row>
    <row r="36" spans="1:30" ht="54" customHeight="1" x14ac:dyDescent="0.25">
      <c r="A36" s="30">
        <v>17</v>
      </c>
      <c r="B36" s="31" t="s">
        <v>48</v>
      </c>
      <c r="C36" s="69" t="s">
        <v>61</v>
      </c>
      <c r="D36" s="15" t="s">
        <v>49</v>
      </c>
      <c r="E36" s="32"/>
      <c r="F36" s="43" t="s">
        <v>50</v>
      </c>
      <c r="G36" s="34">
        <v>45358</v>
      </c>
      <c r="H36" s="34">
        <v>45359</v>
      </c>
      <c r="I36" s="18">
        <v>2</v>
      </c>
      <c r="J36" s="19">
        <v>170000</v>
      </c>
      <c r="K36" s="33">
        <v>0</v>
      </c>
      <c r="L36" s="19">
        <v>300000</v>
      </c>
      <c r="M36" s="39">
        <v>0</v>
      </c>
      <c r="N36" s="33">
        <v>0</v>
      </c>
      <c r="O36" s="19">
        <v>640000</v>
      </c>
      <c r="P36" s="104" t="s">
        <v>64</v>
      </c>
      <c r="Q36" s="18" t="s">
        <v>76</v>
      </c>
      <c r="R36" s="19">
        <v>300000</v>
      </c>
      <c r="S36" s="34"/>
      <c r="T36" s="34"/>
      <c r="U36" s="34"/>
      <c r="V36" s="46"/>
      <c r="W36" s="40"/>
      <c r="X36" s="42"/>
      <c r="Y36" s="47"/>
      <c r="Z36" s="48"/>
      <c r="AA36" s="46"/>
      <c r="AB36" s="35"/>
      <c r="AC36" s="42"/>
      <c r="AD36" s="44"/>
    </row>
    <row r="37" spans="1:30" ht="54" customHeight="1" x14ac:dyDescent="0.25">
      <c r="A37" s="30">
        <v>18</v>
      </c>
      <c r="B37" s="31" t="s">
        <v>36</v>
      </c>
      <c r="C37" s="69" t="s">
        <v>62</v>
      </c>
      <c r="D37" s="15" t="s">
        <v>51</v>
      </c>
      <c r="E37" s="32" t="s">
        <v>55</v>
      </c>
      <c r="F37" s="43" t="s">
        <v>52</v>
      </c>
      <c r="G37" s="34">
        <v>45364</v>
      </c>
      <c r="H37" s="34">
        <v>45365</v>
      </c>
      <c r="I37" s="18">
        <v>2</v>
      </c>
      <c r="J37" s="19">
        <v>170000</v>
      </c>
      <c r="K37" s="33">
        <v>0</v>
      </c>
      <c r="L37" s="19">
        <v>300000</v>
      </c>
      <c r="M37" s="39">
        <v>0</v>
      </c>
      <c r="N37" s="33">
        <v>0</v>
      </c>
      <c r="O37" s="19">
        <v>640000</v>
      </c>
      <c r="P37" s="105" t="s">
        <v>63</v>
      </c>
      <c r="Q37" s="18" t="s">
        <v>76</v>
      </c>
      <c r="R37" s="19">
        <v>300000</v>
      </c>
      <c r="S37" s="34"/>
      <c r="T37" s="34"/>
      <c r="U37" s="34"/>
      <c r="V37" s="46"/>
      <c r="W37" s="40"/>
      <c r="X37" s="42"/>
      <c r="Y37" s="47"/>
      <c r="Z37" s="48"/>
      <c r="AA37" s="46"/>
      <c r="AB37" s="35"/>
      <c r="AC37" s="42"/>
      <c r="AD37" s="44"/>
    </row>
    <row r="38" spans="1:30" ht="54" customHeight="1" x14ac:dyDescent="0.25">
      <c r="A38" s="30">
        <v>19</v>
      </c>
      <c r="B38" s="81" t="s">
        <v>39</v>
      </c>
      <c r="C38" s="69" t="s">
        <v>62</v>
      </c>
      <c r="D38" s="15" t="s">
        <v>51</v>
      </c>
      <c r="E38" s="32" t="s">
        <v>56</v>
      </c>
      <c r="F38" s="43" t="s">
        <v>52</v>
      </c>
      <c r="G38" s="34">
        <v>45364</v>
      </c>
      <c r="H38" s="34">
        <v>45365</v>
      </c>
      <c r="I38" s="18">
        <v>2</v>
      </c>
      <c r="J38" s="19">
        <v>170000</v>
      </c>
      <c r="K38" s="33">
        <v>0</v>
      </c>
      <c r="L38" s="19">
        <v>300000</v>
      </c>
      <c r="M38" s="39">
        <v>0</v>
      </c>
      <c r="N38" s="33">
        <v>0</v>
      </c>
      <c r="O38" s="19">
        <v>640000</v>
      </c>
      <c r="P38" s="105" t="s">
        <v>63</v>
      </c>
      <c r="Q38" s="18" t="s">
        <v>76</v>
      </c>
      <c r="R38" s="19">
        <v>300000</v>
      </c>
      <c r="S38" s="34"/>
      <c r="T38" s="34"/>
      <c r="U38" s="34"/>
      <c r="V38" s="46"/>
      <c r="W38" s="40"/>
      <c r="X38" s="42"/>
      <c r="Y38" s="47"/>
      <c r="Z38" s="48"/>
      <c r="AA38" s="46"/>
      <c r="AB38" s="35"/>
      <c r="AC38" s="42"/>
      <c r="AD38" s="44"/>
    </row>
    <row r="39" spans="1:30" ht="54" customHeight="1" x14ac:dyDescent="0.25">
      <c r="A39" s="13">
        <v>20</v>
      </c>
      <c r="B39" s="31" t="s">
        <v>43</v>
      </c>
      <c r="C39" s="69" t="s">
        <v>62</v>
      </c>
      <c r="D39" s="15" t="s">
        <v>51</v>
      </c>
      <c r="E39" s="32" t="s">
        <v>56</v>
      </c>
      <c r="F39" s="43" t="s">
        <v>52</v>
      </c>
      <c r="G39" s="34">
        <v>45364</v>
      </c>
      <c r="H39" s="34">
        <v>45365</v>
      </c>
      <c r="I39" s="18">
        <v>2</v>
      </c>
      <c r="J39" s="19">
        <v>170000</v>
      </c>
      <c r="K39" s="33">
        <v>0</v>
      </c>
      <c r="L39" s="19">
        <v>300000</v>
      </c>
      <c r="M39" s="39">
        <v>0</v>
      </c>
      <c r="N39" s="33">
        <v>0</v>
      </c>
      <c r="O39" s="19">
        <v>640000</v>
      </c>
      <c r="P39" s="105" t="s">
        <v>63</v>
      </c>
      <c r="Q39" s="18" t="s">
        <v>76</v>
      </c>
      <c r="R39" s="19">
        <v>300000</v>
      </c>
      <c r="S39" s="34"/>
      <c r="T39" s="34"/>
      <c r="U39" s="34"/>
      <c r="V39" s="45"/>
      <c r="W39" s="40"/>
      <c r="X39" s="41"/>
      <c r="Y39" s="37"/>
      <c r="Z39" s="48"/>
      <c r="AA39" s="22"/>
      <c r="AB39" s="35"/>
      <c r="AC39" s="41"/>
      <c r="AD39" s="44"/>
    </row>
    <row r="40" spans="1:30" ht="54" customHeight="1" x14ac:dyDescent="0.25">
      <c r="A40" s="30">
        <f>A39+1</f>
        <v>21</v>
      </c>
      <c r="B40" s="49" t="s">
        <v>40</v>
      </c>
      <c r="C40" s="69" t="s">
        <v>62</v>
      </c>
      <c r="D40" s="15" t="s">
        <v>51</v>
      </c>
      <c r="E40" s="32" t="s">
        <v>57</v>
      </c>
      <c r="F40" s="43" t="s">
        <v>52</v>
      </c>
      <c r="G40" s="34">
        <v>45364</v>
      </c>
      <c r="H40" s="34">
        <v>45365</v>
      </c>
      <c r="I40" s="18">
        <v>2</v>
      </c>
      <c r="J40" s="19">
        <v>170000</v>
      </c>
      <c r="K40" s="50">
        <v>0</v>
      </c>
      <c r="L40" s="19">
        <v>300000</v>
      </c>
      <c r="M40" s="39">
        <v>0</v>
      </c>
      <c r="N40" s="50">
        <v>0</v>
      </c>
      <c r="O40" s="19">
        <v>640000</v>
      </c>
      <c r="P40" s="105" t="s">
        <v>63</v>
      </c>
      <c r="Q40" s="18" t="s">
        <v>76</v>
      </c>
      <c r="R40" s="19">
        <v>300000</v>
      </c>
      <c r="S40" s="51"/>
      <c r="T40" s="51"/>
      <c r="U40" s="51"/>
      <c r="V40" s="52"/>
      <c r="W40" s="53"/>
      <c r="X40" s="54"/>
      <c r="Y40" s="55"/>
      <c r="Z40" s="56"/>
      <c r="AA40" s="57"/>
      <c r="AB40" s="58"/>
      <c r="AC40" s="54"/>
      <c r="AD40" s="44"/>
    </row>
    <row r="41" spans="1:30" ht="54" customHeight="1" x14ac:dyDescent="0.25">
      <c r="A41" s="30">
        <f t="shared" ref="A41" si="2">A40+1</f>
        <v>22</v>
      </c>
      <c r="B41" s="31" t="s">
        <v>44</v>
      </c>
      <c r="C41" s="69" t="s">
        <v>62</v>
      </c>
      <c r="D41" s="15" t="s">
        <v>51</v>
      </c>
      <c r="E41" s="32" t="s">
        <v>57</v>
      </c>
      <c r="F41" s="43" t="s">
        <v>52</v>
      </c>
      <c r="G41" s="34">
        <v>45364</v>
      </c>
      <c r="H41" s="34">
        <v>45365</v>
      </c>
      <c r="I41" s="18">
        <v>2</v>
      </c>
      <c r="J41" s="19">
        <v>170000</v>
      </c>
      <c r="K41" s="33">
        <v>0</v>
      </c>
      <c r="L41" s="19">
        <v>300000</v>
      </c>
      <c r="M41" s="39">
        <v>0</v>
      </c>
      <c r="N41" s="33">
        <v>0</v>
      </c>
      <c r="O41" s="19">
        <v>640000</v>
      </c>
      <c r="P41" s="105" t="s">
        <v>63</v>
      </c>
      <c r="Q41" s="18" t="s">
        <v>76</v>
      </c>
      <c r="R41" s="19">
        <v>300000</v>
      </c>
      <c r="S41" s="34"/>
      <c r="T41" s="34"/>
      <c r="U41" s="34"/>
      <c r="V41" s="45"/>
      <c r="W41" s="40"/>
      <c r="X41" s="41"/>
      <c r="Y41" s="37"/>
      <c r="Z41" s="48"/>
      <c r="AA41" s="22"/>
      <c r="AB41" s="35"/>
      <c r="AC41" s="41"/>
      <c r="AD41" s="44"/>
    </row>
    <row r="42" spans="1:30" ht="54" customHeight="1" x14ac:dyDescent="0.25">
      <c r="A42" s="30">
        <v>23</v>
      </c>
      <c r="B42" s="31" t="s">
        <v>47</v>
      </c>
      <c r="C42" s="69" t="s">
        <v>62</v>
      </c>
      <c r="D42" s="15" t="s">
        <v>51</v>
      </c>
      <c r="E42" s="32" t="s">
        <v>56</v>
      </c>
      <c r="F42" s="43" t="s">
        <v>52</v>
      </c>
      <c r="G42" s="34">
        <v>45364</v>
      </c>
      <c r="H42" s="34" t="s">
        <v>53</v>
      </c>
      <c r="I42" s="18">
        <v>2</v>
      </c>
      <c r="J42" s="19">
        <v>170000</v>
      </c>
      <c r="K42" s="33">
        <v>0</v>
      </c>
      <c r="L42" s="19">
        <v>300000</v>
      </c>
      <c r="M42" s="39">
        <v>0</v>
      </c>
      <c r="N42" s="33">
        <v>0</v>
      </c>
      <c r="O42" s="19">
        <v>640000</v>
      </c>
      <c r="P42" s="105" t="s">
        <v>63</v>
      </c>
      <c r="Q42" s="18" t="s">
        <v>76</v>
      </c>
      <c r="R42" s="19">
        <v>300000</v>
      </c>
      <c r="S42" s="34"/>
      <c r="T42" s="34"/>
      <c r="U42" s="34"/>
      <c r="V42" s="45"/>
      <c r="W42" s="40"/>
      <c r="X42" s="41"/>
      <c r="Y42" s="37"/>
      <c r="Z42" s="48"/>
      <c r="AA42" s="22"/>
      <c r="AB42" s="35"/>
      <c r="AC42" s="41"/>
      <c r="AD42" s="44"/>
    </row>
    <row r="43" spans="1:30" ht="15.75" thickBot="1" x14ac:dyDescent="0.3">
      <c r="A43" s="134" t="s">
        <v>19</v>
      </c>
      <c r="B43" s="135"/>
      <c r="C43" s="135"/>
      <c r="D43" s="136"/>
      <c r="E43" s="92"/>
      <c r="F43" s="92"/>
      <c r="G43" s="60"/>
      <c r="H43" s="60"/>
      <c r="I43" s="59"/>
      <c r="J43" s="61"/>
      <c r="K43" s="61"/>
      <c r="L43" s="62"/>
      <c r="M43" s="62"/>
      <c r="N43" s="63">
        <f>SUM(N20:N42)</f>
        <v>0</v>
      </c>
      <c r="O43" s="65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</row>
    <row r="44" spans="1:30" ht="15.75" thickTop="1" x14ac:dyDescent="0.25"/>
    <row r="45" spans="1:30" x14ac:dyDescent="0.25">
      <c r="W45" s="122" t="s">
        <v>20</v>
      </c>
      <c r="X45" s="122"/>
      <c r="Y45" s="122"/>
      <c r="Z45" s="122"/>
    </row>
    <row r="46" spans="1:30" x14ac:dyDescent="0.25">
      <c r="W46" s="64"/>
      <c r="X46" s="64"/>
    </row>
    <row r="47" spans="1:30" x14ac:dyDescent="0.25">
      <c r="W47" s="122" t="s">
        <v>21</v>
      </c>
      <c r="X47" s="122"/>
      <c r="Y47" s="122"/>
      <c r="Z47" s="122"/>
    </row>
    <row r="51" spans="23:26" x14ac:dyDescent="0.25">
      <c r="W51" s="137" t="s">
        <v>18</v>
      </c>
      <c r="X51" s="137"/>
      <c r="Y51" s="137"/>
      <c r="Z51" s="137"/>
    </row>
    <row r="52" spans="23:26" x14ac:dyDescent="0.25">
      <c r="W52" s="122" t="s">
        <v>22</v>
      </c>
      <c r="X52" s="122"/>
      <c r="Y52" s="122"/>
      <c r="Z52" s="122"/>
    </row>
    <row r="53" spans="23:26" x14ac:dyDescent="0.25">
      <c r="W53" s="122" t="s">
        <v>23</v>
      </c>
      <c r="X53" s="122"/>
      <c r="Y53" s="122"/>
      <c r="Z53" s="122"/>
    </row>
  </sheetData>
  <mergeCells count="31">
    <mergeCell ref="A1:AC1"/>
    <mergeCell ref="A4:AC4"/>
    <mergeCell ref="A8:AC8"/>
    <mergeCell ref="A2:AC2"/>
    <mergeCell ref="A3:AC3"/>
    <mergeCell ref="A5:AC5"/>
    <mergeCell ref="W52:Z52"/>
    <mergeCell ref="W53:Z53"/>
    <mergeCell ref="S17:Y17"/>
    <mergeCell ref="A9:AC9"/>
    <mergeCell ref="A10:B10"/>
    <mergeCell ref="A16:A18"/>
    <mergeCell ref="G16:I16"/>
    <mergeCell ref="P16:AC16"/>
    <mergeCell ref="G17:H17"/>
    <mergeCell ref="A43:D43"/>
    <mergeCell ref="W45:Z45"/>
    <mergeCell ref="W47:Z47"/>
    <mergeCell ref="W51:Z51"/>
    <mergeCell ref="P17:P18"/>
    <mergeCell ref="Q17:Q18"/>
    <mergeCell ref="I17:I18"/>
    <mergeCell ref="J17:N17"/>
    <mergeCell ref="J16:N16"/>
    <mergeCell ref="R17:R18"/>
    <mergeCell ref="F16:F18"/>
    <mergeCell ref="B16:E16"/>
    <mergeCell ref="B17:B18"/>
    <mergeCell ref="C17:C18"/>
    <mergeCell ref="D17:D18"/>
    <mergeCell ref="E17:E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2.05.0002 Pbdayaan OR Rekre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jeny dwi buensi</dc:creator>
  <cp:lastModifiedBy>User</cp:lastModifiedBy>
  <cp:lastPrinted>2024-01-29T03:15:16Z</cp:lastPrinted>
  <dcterms:created xsi:type="dcterms:W3CDTF">2024-01-27T03:04:46Z</dcterms:created>
  <dcterms:modified xsi:type="dcterms:W3CDTF">2024-08-30T02:35:32Z</dcterms:modified>
</cp:coreProperties>
</file>